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G37"/>
  <c r="Q36"/>
  <c r="H36"/>
  <c r="R36" s="1"/>
  <c r="G36"/>
  <c r="Q35"/>
  <c r="H35"/>
  <c r="R35" s="1"/>
  <c r="G35"/>
  <c r="Q34"/>
  <c r="H34"/>
  <c r="R34" s="1"/>
  <c r="G34"/>
  <c r="Q33"/>
  <c r="Q37" s="1"/>
  <c r="H33"/>
  <c r="R33" s="1"/>
  <c r="G33"/>
  <c r="G32"/>
  <c r="Q31"/>
  <c r="H31"/>
  <c r="R31" s="1"/>
  <c r="G31"/>
  <c r="Q30"/>
  <c r="H30"/>
  <c r="R30" s="1"/>
  <c r="G30"/>
  <c r="Q29"/>
  <c r="H29"/>
  <c r="R29" s="1"/>
  <c r="G29"/>
  <c r="Q28"/>
  <c r="Q32" s="1"/>
  <c r="H28"/>
  <c r="R28" s="1"/>
  <c r="G28"/>
  <c r="G27"/>
  <c r="Q26"/>
  <c r="H26"/>
  <c r="R26" s="1"/>
  <c r="G26"/>
  <c r="Q25"/>
  <c r="H25"/>
  <c r="R25" s="1"/>
  <c r="G25"/>
  <c r="Q24"/>
  <c r="H24"/>
  <c r="R24" s="1"/>
  <c r="G24"/>
  <c r="Q23"/>
  <c r="H23"/>
  <c r="R23" s="1"/>
  <c r="G23"/>
  <c r="Q27" s="1"/>
  <c r="G22"/>
  <c r="Q21"/>
  <c r="H21"/>
  <c r="R21" s="1"/>
  <c r="G21"/>
  <c r="Q20"/>
  <c r="H20"/>
  <c r="R20" s="1"/>
  <c r="G20"/>
  <c r="Q19"/>
  <c r="H19"/>
  <c r="R19" s="1"/>
  <c r="G19"/>
  <c r="Q18"/>
  <c r="H18"/>
  <c r="R18" s="1"/>
  <c r="G18"/>
  <c r="Q22" s="1"/>
  <c r="G17"/>
  <c r="Q16"/>
  <c r="H16"/>
  <c r="R16" s="1"/>
  <c r="G16"/>
  <c r="Q15"/>
  <c r="H15"/>
  <c r="R15" s="1"/>
  <c r="G15"/>
  <c r="Q14"/>
  <c r="H14"/>
  <c r="R14" s="1"/>
  <c r="G14"/>
  <c r="Q13"/>
  <c r="Q17" s="1"/>
  <c r="H13"/>
  <c r="R13" s="1"/>
  <c r="G13"/>
  <c r="G12"/>
  <c r="Q11"/>
  <c r="H11"/>
  <c r="R11" s="1"/>
  <c r="G11"/>
  <c r="Q10"/>
  <c r="H10"/>
  <c r="R10" s="1"/>
  <c r="G10"/>
  <c r="Q9"/>
  <c r="H9"/>
  <c r="R9" s="1"/>
  <c r="G9"/>
  <c r="Q8"/>
  <c r="Q12" s="1"/>
  <c r="H8"/>
  <c r="R8" s="1"/>
  <c r="G8"/>
  <c r="R22" l="1"/>
  <c r="R17"/>
  <c r="R37"/>
  <c r="G39"/>
  <c r="R12"/>
  <c r="R39" s="1"/>
  <c r="R32"/>
  <c r="R27"/>
  <c r="P22"/>
  <c r="P27"/>
  <c r="D12"/>
  <c r="H12"/>
  <c r="D17"/>
  <c r="H17"/>
  <c r="I16" s="1"/>
  <c r="S16" s="1"/>
  <c r="D22"/>
  <c r="H22"/>
  <c r="D27"/>
  <c r="H27"/>
  <c r="I26" s="1"/>
  <c r="S26" s="1"/>
  <c r="D32"/>
  <c r="H32"/>
  <c r="I31" s="1"/>
  <c r="S31" s="1"/>
  <c r="D37"/>
  <c r="H37"/>
  <c r="I36" s="1"/>
  <c r="S36" s="1"/>
  <c r="P17"/>
  <c r="P32"/>
  <c r="P37"/>
  <c r="Q39"/>
  <c r="O12"/>
  <c r="F17"/>
  <c r="O17"/>
  <c r="F22"/>
  <c r="O22"/>
  <c r="F27"/>
  <c r="O27"/>
  <c r="F32"/>
  <c r="O32"/>
  <c r="F37"/>
  <c r="O37"/>
  <c r="P12"/>
  <c r="F12"/>
  <c r="E12"/>
  <c r="N12"/>
  <c r="E17"/>
  <c r="N17"/>
  <c r="E22"/>
  <c r="N22"/>
  <c r="E27"/>
  <c r="N27"/>
  <c r="E32"/>
  <c r="N32"/>
  <c r="E37"/>
  <c r="N37"/>
  <c r="H39" l="1"/>
  <c r="I21"/>
  <c r="S21" s="1"/>
  <c r="I11"/>
  <c r="S11" s="1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<sst xmlns="http://schemas.openxmlformats.org/spreadsheetml/2006/main" count="114" uniqueCount="72">
  <si>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</si>
  <si>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</si>
  <si>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</si>
  <si>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</si>
  <si>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</si>
  <si>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4.11.2023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</si>
  <si>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</si>
  <si>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</si>
  <si>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</si>
  <si>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</si>
  <si>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</si>
  <si>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</si>
  <si>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</si>
  <si>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</si>
  <si>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</si>
  <si>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</si>
  <si>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</si>
  <si>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</si>
  <si>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</si>
  <si>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</si>
  <si>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</si>
  <si>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Flek</t>
  </si>
  <si>
    <t>Břetislav</t>
  </si>
  <si>
    <t>Jakub</t>
  </si>
  <si>
    <t>Baslar</t>
  </si>
  <si>
    <t>Janáček</t>
  </si>
  <si>
    <t>Jiří</t>
  </si>
  <si>
    <t>Vít</t>
  </si>
  <si>
    <t>Hošek</t>
  </si>
  <si>
    <t>Sehnal</t>
  </si>
  <si>
    <t>Marian</t>
  </si>
  <si>
    <t>Petr</t>
  </si>
  <si>
    <t>Šrámek</t>
  </si>
  <si>
    <t>Josef</t>
  </si>
  <si>
    <t>Roman</t>
  </si>
  <si>
    <t>Havran</t>
  </si>
  <si>
    <t>Lukáč</t>
  </si>
  <si>
    <t>Radek</t>
  </si>
  <si>
    <t>Otakar</t>
  </si>
  <si>
    <t>Albrecht</t>
  </si>
  <si>
    <t>Havíř</t>
  </si>
  <si>
    <t>Michal</t>
  </si>
  <si>
    <t>Celkový výkon družstva  </t>
  </si>
  <si>
    <t>Vedoucí družstva         Jméno:</t>
  </si>
  <si>
    <t>Radek Havran</t>
  </si>
  <si>
    <t>Bodový zisk</t>
  </si>
  <si>
    <t>Petr Havíř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</si>
  <si>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</si>
  <si>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</si>
  <si>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</si>
  <si>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</si>
  <si>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</si>
  <si>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</si>
  <si>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</si>
  <si>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</si>
  <si>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</si>
  <si>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</si>
  <si>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</si>
  <si>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</si>
  <si>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</si>
  <si>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</si>
  <si>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</si>
  <si>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</si>
  <si>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</si>
  <si>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</si>
  <si>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</si>
  <si>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</si>
  <si>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</si>
  <si>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</si>
  <si>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</si>
  <si>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</si>
  <si>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4.11.2023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</si>
</sst>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36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99</v>
      </c>
      <c r="O8" s="12">
        <v>53</v>
      </c>
      <c r="P8" s="12">
        <v>0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57</v>
      </c>
      <c r="F9" s="18">
        <v>0</v>
      </c>
      <c r="G9" s="19">
        <f>IF(AND(ISBLANK(D9),ISBLANK(E9)),"",D9+E9)</f>
        <v>167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43</v>
      </c>
      <c r="P9" s="18">
        <v>2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45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0.5</v>
      </c>
      <c r="I10" s="15"/>
      <c r="K10" s="92" t="s">
        <v>23</v>
      </c>
      <c r="L10" s="93"/>
      <c r="M10" s="16">
        <v>3</v>
      </c>
      <c r="N10" s="17">
        <v>102</v>
      </c>
      <c r="O10" s="18">
        <v>35</v>
      </c>
      <c r="P10" s="18">
        <v>0</v>
      </c>
      <c r="Q10" s="19">
        <f>IF(AND(ISBLANK(N10),ISBLANK(O10)),"",N10+O10)</f>
        <v>137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52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53</v>
      </c>
      <c r="P11" s="23">
        <v>1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396</v>
      </c>
      <c r="E12" s="28">
        <f>IF(ISNUMBER($G12),SUM(E8:E11),"")</f>
        <v>190</v>
      </c>
      <c r="F12" s="28">
        <f>IF(ISNUMBER($G12),SUM(F8:F11),"")</f>
        <v>4</v>
      </c>
      <c r="G12" s="29">
        <f>IF(SUM($G8:$G11)+SUM($Q8:$Q11)&gt;0,SUM(G8:G11),"")</f>
        <v>586</v>
      </c>
      <c r="H12" s="27">
        <f>IF(ISNUMBER($G12),SUM(H8:H11),"")</f>
        <v>1.5</v>
      </c>
      <c r="I12" s="99"/>
      <c r="K12" s="96">
        <v>19643</v>
      </c>
      <c r="L12" s="97"/>
      <c r="M12" s="26" t="s">
        <v>17</v>
      </c>
      <c r="N12" s="27">
        <f>IF(ISNUMBER($G12),SUM(N8:N11),"")</f>
        <v>388</v>
      </c>
      <c r="O12" s="28">
        <f>IF(ISNUMBER($G12),SUM(O8:O11),"")</f>
        <v>184</v>
      </c>
      <c r="P12" s="28">
        <f>IF(ISNUMBER($G12),SUM(P8:P11),"")</f>
        <v>3</v>
      </c>
      <c r="Q12" s="29">
        <f>IF(SUM($G8:$G11)+SUM($Q8:$Q11)&gt;0,SUM(Q8:Q11),"")</f>
        <v>572</v>
      </c>
      <c r="R12" s="27">
        <f>IF(ISNUMBER($G12),SUM(R8:R11),"")</f>
        <v>2.5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53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87</v>
      </c>
      <c r="O13" s="12">
        <v>62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36</v>
      </c>
      <c r="F14" s="18">
        <v>0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30</v>
      </c>
      <c r="P14" s="18">
        <v>3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36</v>
      </c>
      <c r="F15" s="18">
        <v>2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27</v>
      </c>
      <c r="P15" s="18">
        <v>6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54</v>
      </c>
      <c r="F16" s="23">
        <v>1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32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366</v>
      </c>
      <c r="E17" s="28">
        <f>IF(ISNUMBER($G17),SUM(E13:E16),"")</f>
        <v>179</v>
      </c>
      <c r="F17" s="28">
        <f>IF(ISNUMBER($G17),SUM(F13:F16),"")</f>
        <v>3</v>
      </c>
      <c r="G17" s="29">
        <f>IF(SUM($G13:$G16)+SUM($Q13:$Q16)&gt;0,SUM(G13:G16),"")</f>
        <v>545</v>
      </c>
      <c r="H17" s="27">
        <f>IF(ISNUMBER($G17),SUM(H13:H16),"")</f>
        <v>2</v>
      </c>
      <c r="I17" s="99"/>
      <c r="K17" s="96">
        <v>24578</v>
      </c>
      <c r="L17" s="97"/>
      <c r="M17" s="26" t="s">
        <v>17</v>
      </c>
      <c r="N17" s="27">
        <f>IF(ISNUMBER($G17),SUM(N13:N16),"")</f>
        <v>372</v>
      </c>
      <c r="O17" s="28">
        <f>IF(ISNUMBER($G17),SUM(O13:O16),"")</f>
        <v>151</v>
      </c>
      <c r="P17" s="28">
        <f>IF(ISNUMBER($G17),SUM(P13:P16),"")</f>
        <v>10</v>
      </c>
      <c r="Q17" s="29">
        <f>IF(SUM($G13:$G16)+SUM($Q13:$Q16)&gt;0,SUM(Q13:Q16),"")</f>
        <v>523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44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107</v>
      </c>
      <c r="O18" s="12">
        <v>45</v>
      </c>
      <c r="P18" s="12">
        <v>3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36</v>
      </c>
      <c r="F19" s="18">
        <v>2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36</v>
      </c>
      <c r="P19" s="18">
        <v>3</v>
      </c>
      <c r="Q19" s="19">
        <f>IF(AND(ISBLANK(N19),ISBLANK(O19)),"",N19+O19)</f>
        <v>121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25</v>
      </c>
      <c r="F20" s="18">
        <v>5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50</v>
      </c>
      <c r="P20" s="18">
        <v>0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51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31</v>
      </c>
      <c r="P21" s="23">
        <v>3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346</v>
      </c>
      <c r="E22" s="28">
        <f>IF(ISNUMBER($G22),SUM(E18:E21),"")</f>
        <v>156</v>
      </c>
      <c r="F22" s="28">
        <f>IF(ISNUMBER($G22),SUM(F18:F21),"")</f>
        <v>10</v>
      </c>
      <c r="G22" s="29">
        <f>IF(SUM($G18:$G21)+SUM($Q18:$Q21)&gt;0,SUM(G18:G21),"")</f>
        <v>502</v>
      </c>
      <c r="H22" s="27">
        <f>IF(ISNUMBER($G22),SUM(H18:H21),"")</f>
        <v>1</v>
      </c>
      <c r="I22" s="99"/>
      <c r="K22" s="96">
        <v>21035</v>
      </c>
      <c r="L22" s="97"/>
      <c r="M22" s="26" t="s">
        <v>17</v>
      </c>
      <c r="N22" s="27">
        <f>IF(ISNUMBER($G22),SUM(N18:N21),"")</f>
        <v>380</v>
      </c>
      <c r="O22" s="28">
        <f>IF(ISNUMBER($G22),SUM(O18:O21),"")</f>
        <v>162</v>
      </c>
      <c r="P22" s="28">
        <f>IF(ISNUMBER($G22),SUM(P18:P21),"")</f>
        <v>9</v>
      </c>
      <c r="Q22" s="29">
        <f>IF(SUM($G18:$G21)+SUM($Q18:$Q21)&gt;0,SUM(Q18:Q21),"")</f>
        <v>542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51</v>
      </c>
      <c r="F23" s="12">
        <v>3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21</v>
      </c>
      <c r="L23" s="89"/>
      <c r="M23" s="10">
        <v>1</v>
      </c>
      <c r="N23" s="11">
        <v>96</v>
      </c>
      <c r="O23" s="12">
        <v>63</v>
      </c>
      <c r="P23" s="12">
        <v>2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69</v>
      </c>
      <c r="F24" s="18">
        <v>1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41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35</v>
      </c>
      <c r="F25" s="18">
        <v>4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94</v>
      </c>
      <c r="O25" s="18">
        <v>53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40</v>
      </c>
      <c r="F26" s="23">
        <v>3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36</v>
      </c>
      <c r="P26" s="23">
        <v>2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8973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195</v>
      </c>
      <c r="F27" s="28">
        <f>IF(ISNUMBER($G27),SUM(F23:F26),"")</f>
        <v>11</v>
      </c>
      <c r="G27" s="29">
        <f>IF(SUM($G23:$G26)+SUM($Q23:$Q26)&gt;0,SUM(G23:G26),"")</f>
        <v>575</v>
      </c>
      <c r="H27" s="27">
        <f>IF(ISNUMBER($G27),SUM(H23:H26),"")</f>
        <v>2</v>
      </c>
      <c r="I27" s="99"/>
      <c r="K27" s="96">
        <v>6326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193</v>
      </c>
      <c r="P27" s="28">
        <f>IF(ISNUMBER($G27),SUM(P23:P26),"")</f>
        <v>5</v>
      </c>
      <c r="Q27" s="29">
        <f>IF(SUM($G23:$G26)+SUM($Q23:$Q26)&gt;0,SUM(Q23:Q26),"")</f>
        <v>564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91</v>
      </c>
      <c r="E28" s="12">
        <v>35</v>
      </c>
      <c r="F28" s="12">
        <v>1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54</v>
      </c>
      <c r="P28" s="12">
        <v>0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44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35</v>
      </c>
      <c r="P29" s="18">
        <v>3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45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90</v>
      </c>
      <c r="O30" s="18">
        <v>70</v>
      </c>
      <c r="P30" s="18">
        <v>0</v>
      </c>
      <c r="Q30" s="19">
        <f>IF(AND(ISBLANK(N30),ISBLANK(O30)),"",N30+O30)</f>
        <v>160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54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45</v>
      </c>
      <c r="P31" s="23">
        <v>3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365</v>
      </c>
      <c r="E32" s="28">
        <f>IF(ISNUMBER($G32),SUM(E28:E31),"")</f>
        <v>178</v>
      </c>
      <c r="F32" s="28">
        <f>IF(ISNUMBER($G32),SUM(F28:F31),"")</f>
        <v>2</v>
      </c>
      <c r="G32" s="29">
        <f>IF(SUM($G28:$G31)+SUM($Q28:$Q31)&gt;0,SUM(G28:G31),"")</f>
        <v>543</v>
      </c>
      <c r="H32" s="27">
        <f>IF(ISNUMBER($G32),SUM(H28:H31),"")</f>
        <v>2</v>
      </c>
      <c r="I32" s="99"/>
      <c r="K32" s="96">
        <v>19641</v>
      </c>
      <c r="L32" s="97"/>
      <c r="M32" s="26" t="s">
        <v>17</v>
      </c>
      <c r="N32" s="27">
        <f>IF(ISNUMBER($G32),SUM(N28:N31),"")</f>
        <v>363</v>
      </c>
      <c r="O32" s="28">
        <f>IF(ISNUMBER($G32),SUM(O28:O31),"")</f>
        <v>204</v>
      </c>
      <c r="P32" s="28">
        <f>IF(ISNUMBER($G32),SUM(P28:P31),"")</f>
        <v>6</v>
      </c>
      <c r="Q32" s="29">
        <f>IF(SUM($G28:$G31)+SUM($Q28:$Q31)&gt;0,SUM(Q28:Q31),"")</f>
        <v>567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63</v>
      </c>
      <c r="F33" s="12">
        <v>0</v>
      </c>
      <c r="G33" s="13">
        <f>IF(AND(ISBLANK(D33),ISBLANK(E33)),"",D33+E33)</f>
        <v>158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115</v>
      </c>
      <c r="O33" s="12">
        <v>54</v>
      </c>
      <c r="P33" s="12">
        <v>0</v>
      </c>
      <c r="Q33" s="13">
        <f>IF(AND(ISBLANK(N33),ISBLANK(O33)),"",N33+O33)</f>
        <v>169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62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42</v>
      </c>
      <c r="P34" s="18">
        <v>1</v>
      </c>
      <c r="Q34" s="19">
        <f>IF(AND(ISBLANK(N34),ISBLANK(O34)),"",N34+O34)</f>
        <v>145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36</v>
      </c>
      <c r="F35" s="18">
        <v>1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101</v>
      </c>
      <c r="O35" s="18">
        <v>36</v>
      </c>
      <c r="P35" s="18">
        <v>0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61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42</v>
      </c>
      <c r="P36" s="23">
        <v>0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373</v>
      </c>
      <c r="E37" s="28">
        <f>IF(ISNUMBER($G37),SUM(E33:E36),"")</f>
        <v>222</v>
      </c>
      <c r="F37" s="28">
        <f>IF(ISNUMBER($G37),SUM(F33:F36),"")</f>
        <v>1</v>
      </c>
      <c r="G37" s="29">
        <f>IF(SUM($G33:$G36)+SUM($Q33:$Q36)&gt;0,SUM(G33:G36),"")</f>
        <v>595</v>
      </c>
      <c r="H37" s="27">
        <f>IF(ISNUMBER($G37),SUM(H33:H36),"")</f>
        <v>2</v>
      </c>
      <c r="I37" s="99"/>
      <c r="K37" s="96">
        <v>9247</v>
      </c>
      <c r="L37" s="97"/>
      <c r="M37" s="26" t="s">
        <v>17</v>
      </c>
      <c r="N37" s="27">
        <f>IF(ISNUMBER($G37),SUM(N33:N36),"")</f>
        <v>407</v>
      </c>
      <c r="O37" s="28">
        <f>IF(ISNUMBER($G37),SUM(O33:O36),"")</f>
        <v>174</v>
      </c>
      <c r="P37" s="28">
        <f>IF(ISNUMBER($G37),SUM(P33:P36),"")</f>
        <v>1</v>
      </c>
      <c r="Q37" s="29">
        <f>IF(SUM($G33:$G36)+SUM($Q33:$Q36)&gt;0,SUM(Q33:Q36),"")</f>
        <v>581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2226</v>
      </c>
      <c r="E39" s="34">
        <f>IF(ISNUMBER($G39),SUM(E12,E17,E22,E27,E32,E37),"")</f>
        <v>1120</v>
      </c>
      <c r="F39" s="34">
        <f>IF(ISNUMBER($G39),SUM(F12,F17,F22,F27,F32,F37),"")</f>
        <v>31</v>
      </c>
      <c r="G39" s="35">
        <f>IF(SUM($G$8:$G$37)+SUM($Q$8:$Q$37)&gt;0,SUM(G12,G17,G22,G27,G32,G37),"")</f>
        <v>3346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2281</v>
      </c>
      <c r="O39" s="34">
        <f>IF(ISNUMBER($G39),SUM(O12,O17,O22,O27,O32,O37),"")</f>
        <v>1068</v>
      </c>
      <c r="P39" s="34">
        <f>IF(ISNUMBER($G39),SUM(P12,P17,P22,P27,P32,P37),"")</f>
        <v>34</v>
      </c>
      <c r="Q39" s="35">
        <f>IF(SUM($G$8:$G$37)+SUM($Q$8:$Q$37)&gt;0,SUM(Q12,Q17,Q22,Q27,Q32,Q37),"")</f>
        <v>3349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HKK Olomouc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2023-11-04T17:12:12Z</dcterms:modified>
</cp:coreProperties>
</file>